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Bio sveže meso" sheetId="1" r:id="rId1"/>
  </sheets>
  <definedNames>
    <definedName name="_xlnm.Print_Titles" localSheetId="0">'Bio sveže meso'!$9:$10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33" i="1" l="1"/>
  <c r="H33" i="1"/>
  <c r="J33" i="1" s="1"/>
  <c r="I32" i="1"/>
  <c r="H32" i="1"/>
  <c r="J32" i="1" s="1"/>
  <c r="I31" i="1"/>
  <c r="H31" i="1"/>
  <c r="J31" i="1" s="1"/>
  <c r="I30" i="1"/>
  <c r="H30" i="1"/>
  <c r="J30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I22" i="1"/>
  <c r="H22" i="1"/>
  <c r="J22" i="1" s="1"/>
  <c r="I21" i="1"/>
  <c r="H21" i="1"/>
  <c r="J21" i="1" s="1"/>
  <c r="I19" i="1"/>
  <c r="H19" i="1"/>
  <c r="J19" i="1" s="1"/>
  <c r="I18" i="1"/>
  <c r="H18" i="1"/>
  <c r="J18" i="1" s="1"/>
  <c r="I17" i="1"/>
  <c r="H17" i="1"/>
  <c r="J17" i="1" s="1"/>
  <c r="I16" i="1"/>
  <c r="H16" i="1"/>
  <c r="J16" i="1" s="1"/>
  <c r="I15" i="1"/>
  <c r="H15" i="1"/>
  <c r="J15" i="1" s="1"/>
  <c r="I14" i="1"/>
  <c r="H14" i="1"/>
  <c r="J14" i="1" s="1"/>
  <c r="I13" i="1"/>
  <c r="H13" i="1"/>
  <c r="J13" i="1" s="1"/>
  <c r="J12" i="1"/>
  <c r="I12" i="1"/>
  <c r="I34" i="1" l="1"/>
  <c r="J34" i="1"/>
</calcChain>
</file>

<file path=xl/sharedStrings.xml><?xml version="1.0" encoding="utf-8"?>
<sst xmlns="http://schemas.openxmlformats.org/spreadsheetml/2006/main" count="88" uniqueCount="69">
  <si>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</si>
  <si>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</si>
  <si>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</si>
  <si>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</si>
  <si>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</si>
  <si>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</si>
  <si>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</si>
  <si>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</si>
  <si>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</si>
  <si>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</si>
  <si>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</si>
  <si>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</si>
  <si>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</si>
  <si>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</si>
  <si>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</si>
  <si>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</si>
  <si>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</si>
  <si>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</si>
  <si>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</si>
  <si>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</si>
  <si>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</si>
  <si>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</si>
  <si>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</si>
  <si>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</si>
  <si>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Goveje kosti-pol obrane</t>
  </si>
  <si>
    <t>kg</t>
  </si>
  <si>
    <t>2.</t>
  </si>
  <si>
    <t>Mladi goveji zrezek  0,12 kg</t>
  </si>
  <si>
    <t>3.</t>
  </si>
  <si>
    <t>Mlado goveje stegno brez kosti</t>
  </si>
  <si>
    <t>4.</t>
  </si>
  <si>
    <t>Mlado goveje stegno -kocke/trakovi</t>
  </si>
  <si>
    <t>5.</t>
  </si>
  <si>
    <t>Mlado goveje pleče brez kosti</t>
  </si>
  <si>
    <t>6.</t>
  </si>
  <si>
    <t>Mlado goveje pleče - kocke/trakovi</t>
  </si>
  <si>
    <t>7.</t>
  </si>
  <si>
    <t>Mlado goveje pleče - bočnik zadnji/kocke</t>
  </si>
  <si>
    <t>8.</t>
  </si>
  <si>
    <t>Mlado goveje pleče mleto</t>
  </si>
  <si>
    <t>9.</t>
  </si>
  <si>
    <t>SVEŽE MESO - SVINJINA</t>
  </si>
  <si>
    <t>10.</t>
  </si>
  <si>
    <t>11.</t>
  </si>
  <si>
    <t>Svinjsko pleče - mleto</t>
  </si>
  <si>
    <t>12.</t>
  </si>
  <si>
    <t>Svinjska rebra, nemastna-mesnata</t>
  </si>
  <si>
    <t>13.</t>
  </si>
  <si>
    <t>Svinjski kotlet - vrat s kostjo,  narezan, debelina max 1,5 cm, 0,20 kg</t>
  </si>
  <si>
    <t>14.</t>
  </si>
  <si>
    <t>Svinjski kotlet - vrat brez  kosti,  narezan,  debelina max 1,5 cm, 0,18 kg</t>
  </si>
  <si>
    <t>15.</t>
  </si>
  <si>
    <t>Svinjski kare s kostjo,  narezan, debelina max 1,5 cm, 0,20kg</t>
  </si>
  <si>
    <t>16.</t>
  </si>
  <si>
    <t>Svinjski kare  brez  kosti,  narezan,  debelina max 1,5 cm, 0,18 kg</t>
  </si>
  <si>
    <t>17.</t>
  </si>
  <si>
    <t>Svinjski zrezki 0,15 kg</t>
  </si>
  <si>
    <t>18.</t>
  </si>
  <si>
    <t>19.</t>
  </si>
  <si>
    <t>Svinjsko stegno -kocke</t>
  </si>
  <si>
    <t>SVEŽE MESO - TELETINA</t>
  </si>
  <si>
    <t>20.</t>
  </si>
  <si>
    <t>Telečja jetrca</t>
  </si>
  <si>
    <t>Telečji zrezek 0,12 kg</t>
  </si>
  <si>
    <t>Telečje stegno - kocke</t>
  </si>
  <si>
    <t>Telečje stegno</t>
  </si>
  <si>
    <t>SKUPAJ sklop</t>
  </si>
  <si>
    <t>BIO SVEŽE MESO - GOVEDINA, JUNETINA</t>
  </si>
  <si>
    <t>Sklop 16:  BIO SVEŽE MESO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</si>
</sst>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sz val="11"/>
      <name val="Calibri"/>
      <family val="2"/>
      <charset val="238"/>
      <scheme val="minor"/>
    </font>
    <font>
      <i/>
      <sz val="11"/>
      <name val="Bookman Old Style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1"/>
      <name val="Bookman Old Style"/>
      <family val="1"/>
    </font>
    <font>
      <b/>
      <sz val="12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Border="1" applyAlignment="1"/>
    <xf numFmtId="0" fontId="0" fillId="0" borderId="0" xfId="0" applyBorder="1"/>
    <xf numFmtId="164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4" fontId="0" fillId="0" borderId="10" xfId="0" applyNumberForma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1" xfId="0" applyNumberFormat="1" applyBorder="1" applyAlignment="1">
      <alignment horizontal="justify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0" fillId="2" borderId="14" xfId="0" applyNumberFormat="1" applyFill="1" applyBorder="1" applyAlignment="1">
      <alignment horizontal="justify"/>
    </xf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164" fontId="0" fillId="0" borderId="1" xfId="0" applyNumberFormat="1" applyBorder="1" applyAlignment="1">
      <alignment horizontal="justify"/>
    </xf>
    <xf numFmtId="0" fontId="0" fillId="0" borderId="1" xfId="0" applyBorder="1"/>
    <xf numFmtId="0" fontId="4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Font="1" applyBorder="1"/>
    <xf numFmtId="4" fontId="0" fillId="0" borderId="1" xfId="0" applyNumberFormat="1" applyFont="1" applyBorder="1" applyAlignment="1">
      <alignment horizontal="right"/>
    </xf>
    <xf numFmtId="4" fontId="0" fillId="0" borderId="1" xfId="0" applyNumberFormat="1" applyFont="1" applyBorder="1"/>
    <xf numFmtId="0" fontId="0" fillId="0" borderId="0" xfId="0" applyFont="1"/>
    <xf numFmtId="164" fontId="0" fillId="2" borderId="1" xfId="0" applyNumberFormat="1" applyFill="1" applyBorder="1" applyAlignment="1">
      <alignment horizontal="justify"/>
    </xf>
    <xf numFmtId="164" fontId="0" fillId="0" borderId="15" xfId="0" applyNumberFormat="1" applyFill="1" applyBorder="1" applyAlignment="1">
      <alignment horizontal="center"/>
    </xf>
    <xf numFmtId="0" fontId="1" fillId="4" borderId="15" xfId="0" applyFont="1" applyFill="1" applyBorder="1"/>
    <xf numFmtId="0" fontId="1" fillId="4" borderId="15" xfId="0" applyFont="1" applyFill="1" applyBorder="1" applyAlignment="1">
      <alignment horizontal="center"/>
    </xf>
    <xf numFmtId="4" fontId="1" fillId="4" borderId="15" xfId="0" applyNumberFormat="1" applyFont="1" applyFill="1" applyBorder="1"/>
    <xf numFmtId="164" fontId="5" fillId="0" borderId="1" xfId="0" applyNumberFormat="1" applyFont="1" applyBorder="1" applyAlignment="1">
      <alignment horizontal="justify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/>
    <xf numFmtId="0" fontId="5" fillId="0" borderId="0" xfId="0" applyFont="1"/>
    <xf numFmtId="49" fontId="7" fillId="0" borderId="0" xfId="0" applyNumberFormat="1" applyFont="1" applyBorder="1" applyAlignment="1">
      <alignment horizontal="justify"/>
    </xf>
    <xf numFmtId="49" fontId="8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justify"/>
    </xf>
    <xf numFmtId="164" fontId="5" fillId="0" borderId="0" xfId="0" applyNumberFormat="1" applyFont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9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10" fillId="0" borderId="0" xfId="0" applyFont="1"/>
    <xf numFmtId="0" fontId="10" fillId="0" borderId="6" xfId="0" applyFont="1" applyBorder="1"/>
    <xf numFmtId="0" fontId="10" fillId="0" borderId="0" xfId="0" applyFont="1" applyAlignment="1">
      <alignment vertical="center"/>
    </xf>
    <xf numFmtId="0" fontId="5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5" fillId="0" borderId="10" xfId="0" applyFont="1" applyBorder="1" applyAlignment="1">
      <alignment horizontal="justify" vertical="center" wrapText="1"/>
    </xf>
    <xf numFmtId="49" fontId="5" fillId="0" borderId="12" xfId="0" applyNumberFormat="1" applyFont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justify"/>
    </xf>
    <xf numFmtId="0" fontId="6" fillId="0" borderId="1" xfId="0" applyFont="1" applyBorder="1" applyAlignment="1">
      <alignment horizontal="justify"/>
    </xf>
    <xf numFmtId="0" fontId="6" fillId="2" borderId="1" xfId="0" applyFont="1" applyFill="1" applyBorder="1" applyAlignment="1">
      <alignment horizontal="justify"/>
    </xf>
    <xf numFmtId="0" fontId="11" fillId="3" borderId="1" xfId="0" applyFont="1" applyFill="1" applyBorder="1" applyAlignment="1">
      <alignment horizontal="justify"/>
    </xf>
    <xf numFmtId="0" fontId="12" fillId="4" borderId="15" xfId="0" applyFont="1" applyFill="1" applyBorder="1" applyAlignment="1">
      <alignment horizontal="justify"/>
    </xf>
    <xf numFmtId="4" fontId="0" fillId="0" borderId="0" xfId="0" applyNumberFormat="1" applyFont="1" applyAlignment="1">
      <alignment horizontal="center" vertical="center"/>
    </xf>
    <xf numFmtId="4" fontId="0" fillId="0" borderId="0" xfId="0" applyNumberFormat="1" applyFont="1" applyAlignment="1">
      <alignment horizontal="left" vertical="center"/>
    </xf>
    <xf numFmtId="4" fontId="0" fillId="0" borderId="10" xfId="0" applyNumberFormat="1" applyFont="1" applyBorder="1" applyAlignment="1">
      <alignment horizontal="center" vertical="center" wrapText="1"/>
    </xf>
    <xf numFmtId="3" fontId="0" fillId="0" borderId="12" xfId="0" applyNumberFormat="1" applyFont="1" applyBorder="1" applyAlignment="1">
      <alignment horizontal="center" vertical="center" wrapText="1"/>
    </xf>
    <xf numFmtId="4" fontId="0" fillId="2" borderId="14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4" fontId="0" fillId="2" borderId="1" xfId="0" applyNumberFormat="1" applyFont="1" applyFill="1" applyBorder="1" applyAlignment="1">
      <alignment horizontal="center" vertical="center"/>
    </xf>
    <xf numFmtId="4" fontId="13" fillId="4" borderId="15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257174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79132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showWhiteSpace="0" topLeftCell="A19" zoomScaleNormal="100" workbookViewId="0">
      <selection activeCell="J34" sqref="J34"/>
    </sheetView>
  </sheetViews>
  <sheetFormatPr defaultRowHeight="15" x14ac:dyDescent="0.25"/>
  <cols>
    <col min="1" max="1" width="5.28515625" style="1" customWidth="1"/>
    <col min="2" max="2" width="36.5703125" style="44" customWidth="1"/>
    <col min="3" max="3" width="40.42578125" customWidth="1"/>
    <col min="4" max="4" width="12.28515625" style="66" customWidth="1"/>
    <col min="5" max="5" width="7.28515625" style="2" customWidth="1"/>
    <col min="6" max="6" width="11.28515625" customWidth="1"/>
    <col min="7" max="7" width="7.42578125" customWidth="1"/>
    <col min="8" max="8" width="11.28515625" customWidth="1"/>
    <col min="9" max="10" width="16.28515625" customWidth="1"/>
  </cols>
  <sheetData>
    <row r="1" spans="1:10" s="41" customFormat="1" x14ac:dyDescent="0.25">
      <c r="A1" s="45"/>
      <c r="B1" s="46" t="s">
        <v>0</v>
      </c>
      <c r="C1" s="47"/>
      <c r="D1" s="66"/>
      <c r="E1" s="48"/>
      <c r="H1" s="49" t="s">
        <v>1</v>
      </c>
      <c r="I1" s="50"/>
      <c r="J1" s="51"/>
    </row>
    <row r="2" spans="1:10" s="41" customFormat="1" x14ac:dyDescent="0.25">
      <c r="A2" s="45"/>
      <c r="B2" s="47" t="s">
        <v>2</v>
      </c>
      <c r="C2" s="47"/>
      <c r="D2" s="66"/>
      <c r="E2" s="48"/>
      <c r="H2" s="52"/>
      <c r="I2" s="53" t="s">
        <v>3</v>
      </c>
      <c r="J2" s="54"/>
    </row>
    <row r="3" spans="1:10" s="41" customFormat="1" x14ac:dyDescent="0.25">
      <c r="A3" s="45"/>
      <c r="B3" s="47" t="s">
        <v>4</v>
      </c>
      <c r="C3" s="47"/>
      <c r="D3" s="66"/>
      <c r="E3" s="48"/>
      <c r="H3" s="52"/>
      <c r="I3" s="55" t="s">
        <v>5</v>
      </c>
      <c r="J3" s="54"/>
    </row>
    <row r="4" spans="1:10" s="41" customFormat="1" x14ac:dyDescent="0.25">
      <c r="A4" s="45"/>
      <c r="B4" s="47" t="s">
        <v>6</v>
      </c>
      <c r="C4" s="47"/>
      <c r="D4" s="66"/>
      <c r="E4" s="48"/>
      <c r="H4" s="52"/>
      <c r="I4" s="53" t="s">
        <v>7</v>
      </c>
      <c r="J4" s="54"/>
    </row>
    <row r="5" spans="1:10" s="41" customFormat="1" x14ac:dyDescent="0.25">
      <c r="A5" s="45"/>
      <c r="B5" s="47" t="s">
        <v>8</v>
      </c>
      <c r="C5" s="47"/>
      <c r="D5" s="66"/>
      <c r="E5" s="48"/>
      <c r="H5" s="56"/>
      <c r="I5" s="57" t="s">
        <v>9</v>
      </c>
      <c r="J5" s="58"/>
    </row>
    <row r="6" spans="1:10" x14ac:dyDescent="0.25">
      <c r="B6" s="42"/>
      <c r="C6" s="3"/>
      <c r="H6" s="4"/>
      <c r="I6" s="4"/>
      <c r="J6" s="4"/>
    </row>
    <row r="7" spans="1:10" ht="15.75" x14ac:dyDescent="0.25">
      <c r="A7" s="5" t="s">
        <v>68</v>
      </c>
      <c r="B7" s="43"/>
      <c r="C7" s="6"/>
      <c r="D7" s="67"/>
      <c r="E7" s="7"/>
      <c r="F7" s="7"/>
      <c r="G7" s="7"/>
      <c r="H7" s="8"/>
      <c r="I7" s="8"/>
      <c r="J7" s="8"/>
    </row>
    <row r="9" spans="1:10" s="12" customFormat="1" ht="60.75" thickBot="1" x14ac:dyDescent="0.3">
      <c r="A9" s="9" t="s">
        <v>10</v>
      </c>
      <c r="B9" s="59" t="s">
        <v>11</v>
      </c>
      <c r="C9" s="10" t="s">
        <v>12</v>
      </c>
      <c r="D9" s="68" t="s">
        <v>13</v>
      </c>
      <c r="E9" s="11" t="s">
        <v>14</v>
      </c>
      <c r="F9" s="11" t="s">
        <v>15</v>
      </c>
      <c r="G9" s="11" t="s">
        <v>16</v>
      </c>
      <c r="H9" s="11" t="s">
        <v>17</v>
      </c>
      <c r="I9" s="11" t="s">
        <v>18</v>
      </c>
      <c r="J9" s="11" t="s">
        <v>19</v>
      </c>
    </row>
    <row r="10" spans="1:10" s="16" customFormat="1" ht="16.5" thickTop="1" thickBot="1" x14ac:dyDescent="0.3">
      <c r="A10" s="13">
        <v>1</v>
      </c>
      <c r="B10" s="60">
        <v>2</v>
      </c>
      <c r="C10" s="14">
        <v>3</v>
      </c>
      <c r="D10" s="69">
        <v>4</v>
      </c>
      <c r="E10" s="14">
        <v>5</v>
      </c>
      <c r="F10" s="14">
        <v>6</v>
      </c>
      <c r="G10" s="14">
        <v>7</v>
      </c>
      <c r="H10" s="14" t="s">
        <v>20</v>
      </c>
      <c r="I10" s="14" t="s">
        <v>21</v>
      </c>
      <c r="J10" s="15" t="s">
        <v>22</v>
      </c>
    </row>
    <row r="11" spans="1:10" ht="30.75" thickTop="1" x14ac:dyDescent="0.25">
      <c r="A11" s="17"/>
      <c r="B11" s="61" t="s">
        <v>67</v>
      </c>
      <c r="C11" s="18"/>
      <c r="D11" s="70"/>
      <c r="E11" s="19"/>
      <c r="F11" s="18"/>
      <c r="G11" s="18"/>
      <c r="H11" s="18"/>
      <c r="I11" s="18"/>
      <c r="J11" s="18"/>
    </row>
    <row r="12" spans="1:10" ht="18" customHeight="1" x14ac:dyDescent="0.25">
      <c r="A12" s="20" t="s">
        <v>23</v>
      </c>
      <c r="B12" s="62" t="s">
        <v>24</v>
      </c>
      <c r="C12" s="21"/>
      <c r="D12" s="71">
        <v>10</v>
      </c>
      <c r="E12" s="22" t="s">
        <v>25</v>
      </c>
      <c r="F12" s="23"/>
      <c r="G12" s="24"/>
      <c r="H12" s="24">
        <f t="shared" ref="H12:H19" si="0">F12*(1+G12/100)</f>
        <v>0</v>
      </c>
      <c r="I12" s="24">
        <f>D12*F12</f>
        <v>0</v>
      </c>
      <c r="J12" s="24">
        <f>D12*H12</f>
        <v>0</v>
      </c>
    </row>
    <row r="13" spans="1:10" ht="18" customHeight="1" x14ac:dyDescent="0.25">
      <c r="A13" s="20" t="s">
        <v>26</v>
      </c>
      <c r="B13" s="62" t="s">
        <v>27</v>
      </c>
      <c r="C13" s="21"/>
      <c r="D13" s="71">
        <v>30</v>
      </c>
      <c r="E13" s="22" t="s">
        <v>25</v>
      </c>
      <c r="F13" s="23"/>
      <c r="G13" s="24"/>
      <c r="H13" s="24">
        <f t="shared" si="0"/>
        <v>0</v>
      </c>
      <c r="I13" s="24">
        <f t="shared" ref="I13:I20" si="1">D13*F13</f>
        <v>0</v>
      </c>
      <c r="J13" s="24">
        <f t="shared" ref="J13:J19" si="2">D13*H13</f>
        <v>0</v>
      </c>
    </row>
    <row r="14" spans="1:10" ht="18" customHeight="1" x14ac:dyDescent="0.25">
      <c r="A14" s="20" t="s">
        <v>28</v>
      </c>
      <c r="B14" s="62" t="s">
        <v>29</v>
      </c>
      <c r="C14" s="21"/>
      <c r="D14" s="71">
        <v>30</v>
      </c>
      <c r="E14" s="22" t="s">
        <v>25</v>
      </c>
      <c r="F14" s="23"/>
      <c r="G14" s="24"/>
      <c r="H14" s="24">
        <f t="shared" si="0"/>
        <v>0</v>
      </c>
      <c r="I14" s="24">
        <f t="shared" si="1"/>
        <v>0</v>
      </c>
      <c r="J14" s="24">
        <f t="shared" si="2"/>
        <v>0</v>
      </c>
    </row>
    <row r="15" spans="1:10" ht="18" customHeight="1" x14ac:dyDescent="0.25">
      <c r="A15" s="20" t="s">
        <v>30</v>
      </c>
      <c r="B15" s="62" t="s">
        <v>31</v>
      </c>
      <c r="C15" s="21"/>
      <c r="D15" s="71">
        <v>30</v>
      </c>
      <c r="E15" s="22" t="s">
        <v>25</v>
      </c>
      <c r="F15" s="23"/>
      <c r="G15" s="24"/>
      <c r="H15" s="24">
        <f t="shared" si="0"/>
        <v>0</v>
      </c>
      <c r="I15" s="24">
        <f t="shared" si="1"/>
        <v>0</v>
      </c>
      <c r="J15" s="24">
        <f t="shared" si="2"/>
        <v>0</v>
      </c>
    </row>
    <row r="16" spans="1:10" ht="18" customHeight="1" x14ac:dyDescent="0.25">
      <c r="A16" s="20" t="s">
        <v>32</v>
      </c>
      <c r="B16" s="62" t="s">
        <v>33</v>
      </c>
      <c r="C16" s="21"/>
      <c r="D16" s="71">
        <v>30</v>
      </c>
      <c r="E16" s="22" t="s">
        <v>25</v>
      </c>
      <c r="F16" s="23"/>
      <c r="G16" s="24"/>
      <c r="H16" s="24">
        <f t="shared" si="0"/>
        <v>0</v>
      </c>
      <c r="I16" s="24">
        <f t="shared" si="1"/>
        <v>0</v>
      </c>
      <c r="J16" s="24">
        <f t="shared" si="2"/>
        <v>0</v>
      </c>
    </row>
    <row r="17" spans="1:10" ht="18" customHeight="1" x14ac:dyDescent="0.25">
      <c r="A17" s="20" t="s">
        <v>34</v>
      </c>
      <c r="B17" s="62" t="s">
        <v>35</v>
      </c>
      <c r="C17" s="21"/>
      <c r="D17" s="71">
        <v>30</v>
      </c>
      <c r="E17" s="22" t="s">
        <v>25</v>
      </c>
      <c r="F17" s="23"/>
      <c r="G17" s="24"/>
      <c r="H17" s="24">
        <f t="shared" si="0"/>
        <v>0</v>
      </c>
      <c r="I17" s="24">
        <f t="shared" si="1"/>
        <v>0</v>
      </c>
      <c r="J17" s="24">
        <f t="shared" si="2"/>
        <v>0</v>
      </c>
    </row>
    <row r="18" spans="1:10" s="41" customFormat="1" ht="30" x14ac:dyDescent="0.25">
      <c r="A18" s="36" t="s">
        <v>36</v>
      </c>
      <c r="B18" s="62" t="s">
        <v>37</v>
      </c>
      <c r="C18" s="37"/>
      <c r="D18" s="71">
        <v>30</v>
      </c>
      <c r="E18" s="38" t="s">
        <v>25</v>
      </c>
      <c r="F18" s="39"/>
      <c r="G18" s="40"/>
      <c r="H18" s="40">
        <f t="shared" si="0"/>
        <v>0</v>
      </c>
      <c r="I18" s="40">
        <f t="shared" si="1"/>
        <v>0</v>
      </c>
      <c r="J18" s="40">
        <f t="shared" si="2"/>
        <v>0</v>
      </c>
    </row>
    <row r="19" spans="1:10" ht="18" customHeight="1" x14ac:dyDescent="0.25">
      <c r="A19" s="20" t="s">
        <v>38</v>
      </c>
      <c r="B19" s="62" t="s">
        <v>39</v>
      </c>
      <c r="C19" s="21"/>
      <c r="D19" s="71">
        <v>30</v>
      </c>
      <c r="E19" s="22" t="s">
        <v>25</v>
      </c>
      <c r="F19" s="23"/>
      <c r="G19" s="24"/>
      <c r="H19" s="24">
        <f t="shared" si="0"/>
        <v>0</v>
      </c>
      <c r="I19" s="24">
        <f t="shared" si="1"/>
        <v>0</v>
      </c>
      <c r="J19" s="24">
        <f t="shared" si="2"/>
        <v>0</v>
      </c>
    </row>
    <row r="20" spans="1:10" ht="20.25" customHeight="1" x14ac:dyDescent="0.25">
      <c r="A20" s="20"/>
      <c r="B20" s="63" t="s">
        <v>41</v>
      </c>
      <c r="C20" s="25"/>
      <c r="D20" s="72"/>
      <c r="E20" s="26"/>
      <c r="F20" s="25"/>
      <c r="G20" s="25"/>
      <c r="H20" s="25"/>
      <c r="I20" s="25"/>
      <c r="J20" s="25"/>
    </row>
    <row r="21" spans="1:10" ht="18" customHeight="1" x14ac:dyDescent="0.25">
      <c r="A21" s="20" t="s">
        <v>40</v>
      </c>
      <c r="B21" s="62" t="s">
        <v>44</v>
      </c>
      <c r="C21" s="21"/>
      <c r="D21" s="71">
        <v>30</v>
      </c>
      <c r="E21" s="22" t="s">
        <v>25</v>
      </c>
      <c r="F21" s="23"/>
      <c r="G21" s="24"/>
      <c r="H21" s="24">
        <f t="shared" ref="H21:H28" si="3">F21*(1+G21/100)</f>
        <v>0</v>
      </c>
      <c r="I21" s="24">
        <f t="shared" ref="I21:I29" si="4">D21*F21</f>
        <v>0</v>
      </c>
      <c r="J21" s="24">
        <f t="shared" ref="J21:J28" si="5">D21*H21</f>
        <v>0</v>
      </c>
    </row>
    <row r="22" spans="1:10" ht="18" customHeight="1" x14ac:dyDescent="0.25">
      <c r="A22" s="20" t="s">
        <v>42</v>
      </c>
      <c r="B22" s="62" t="s">
        <v>46</v>
      </c>
      <c r="C22" s="21"/>
      <c r="D22" s="71">
        <v>30</v>
      </c>
      <c r="E22" s="22" t="s">
        <v>25</v>
      </c>
      <c r="F22" s="23"/>
      <c r="G22" s="24"/>
      <c r="H22" s="24">
        <f t="shared" si="3"/>
        <v>0</v>
      </c>
      <c r="I22" s="24">
        <f t="shared" si="4"/>
        <v>0</v>
      </c>
      <c r="J22" s="24">
        <f t="shared" si="5"/>
        <v>0</v>
      </c>
    </row>
    <row r="23" spans="1:10" s="30" customFormat="1" ht="45" x14ac:dyDescent="0.25">
      <c r="A23" s="20" t="s">
        <v>43</v>
      </c>
      <c r="B23" s="62" t="s">
        <v>48</v>
      </c>
      <c r="C23" s="27"/>
      <c r="D23" s="28">
        <v>30</v>
      </c>
      <c r="E23" s="22" t="s">
        <v>25</v>
      </c>
      <c r="F23" s="28"/>
      <c r="G23" s="29"/>
      <c r="H23" s="29">
        <f t="shared" si="3"/>
        <v>0</v>
      </c>
      <c r="I23" s="29">
        <f t="shared" si="4"/>
        <v>0</v>
      </c>
      <c r="J23" s="29">
        <f t="shared" si="5"/>
        <v>0</v>
      </c>
    </row>
    <row r="24" spans="1:10" s="30" customFormat="1" ht="45" x14ac:dyDescent="0.25">
      <c r="A24" s="20" t="s">
        <v>45</v>
      </c>
      <c r="B24" s="62" t="s">
        <v>50</v>
      </c>
      <c r="C24" s="27"/>
      <c r="D24" s="28">
        <v>30</v>
      </c>
      <c r="E24" s="22" t="s">
        <v>25</v>
      </c>
      <c r="F24" s="28"/>
      <c r="G24" s="29"/>
      <c r="H24" s="29">
        <f t="shared" si="3"/>
        <v>0</v>
      </c>
      <c r="I24" s="29">
        <f t="shared" si="4"/>
        <v>0</v>
      </c>
      <c r="J24" s="29">
        <f t="shared" si="5"/>
        <v>0</v>
      </c>
    </row>
    <row r="25" spans="1:10" s="30" customFormat="1" ht="30" x14ac:dyDescent="0.25">
      <c r="A25" s="20" t="s">
        <v>47</v>
      </c>
      <c r="B25" s="62" t="s">
        <v>52</v>
      </c>
      <c r="C25" s="27"/>
      <c r="D25" s="28">
        <v>30</v>
      </c>
      <c r="E25" s="22" t="s">
        <v>25</v>
      </c>
      <c r="F25" s="28"/>
      <c r="G25" s="29"/>
      <c r="H25" s="29">
        <f t="shared" si="3"/>
        <v>0</v>
      </c>
      <c r="I25" s="29">
        <f t="shared" si="4"/>
        <v>0</v>
      </c>
      <c r="J25" s="29">
        <f t="shared" si="5"/>
        <v>0</v>
      </c>
    </row>
    <row r="26" spans="1:10" s="30" customFormat="1" ht="45" x14ac:dyDescent="0.25">
      <c r="A26" s="20" t="s">
        <v>49</v>
      </c>
      <c r="B26" s="62" t="s">
        <v>54</v>
      </c>
      <c r="C26" s="27"/>
      <c r="D26" s="28">
        <v>30</v>
      </c>
      <c r="E26" s="22" t="s">
        <v>25</v>
      </c>
      <c r="F26" s="28"/>
      <c r="G26" s="29"/>
      <c r="H26" s="29">
        <f t="shared" si="3"/>
        <v>0</v>
      </c>
      <c r="I26" s="29">
        <f t="shared" si="4"/>
        <v>0</v>
      </c>
      <c r="J26" s="29">
        <f t="shared" si="5"/>
        <v>0</v>
      </c>
    </row>
    <row r="27" spans="1:10" s="30" customFormat="1" ht="18" customHeight="1" x14ac:dyDescent="0.25">
      <c r="A27" s="20" t="s">
        <v>51</v>
      </c>
      <c r="B27" s="62" t="s">
        <v>56</v>
      </c>
      <c r="C27" s="27"/>
      <c r="D27" s="71">
        <v>30</v>
      </c>
      <c r="E27" s="22" t="s">
        <v>25</v>
      </c>
      <c r="F27" s="28"/>
      <c r="G27" s="29"/>
      <c r="H27" s="29">
        <f t="shared" si="3"/>
        <v>0</v>
      </c>
      <c r="I27" s="29">
        <f t="shared" si="4"/>
        <v>0</v>
      </c>
      <c r="J27" s="29">
        <f t="shared" si="5"/>
        <v>0</v>
      </c>
    </row>
    <row r="28" spans="1:10" ht="18" customHeight="1" x14ac:dyDescent="0.25">
      <c r="A28" s="20" t="s">
        <v>53</v>
      </c>
      <c r="B28" s="62" t="s">
        <v>59</v>
      </c>
      <c r="C28" s="21"/>
      <c r="D28" s="71">
        <v>30</v>
      </c>
      <c r="E28" s="22" t="s">
        <v>25</v>
      </c>
      <c r="F28" s="23"/>
      <c r="G28" s="24"/>
      <c r="H28" s="24">
        <f t="shared" si="3"/>
        <v>0</v>
      </c>
      <c r="I28" s="24">
        <f t="shared" si="4"/>
        <v>0</v>
      </c>
      <c r="J28" s="24">
        <f t="shared" si="5"/>
        <v>0</v>
      </c>
    </row>
    <row r="29" spans="1:10" x14ac:dyDescent="0.25">
      <c r="A29" s="31"/>
      <c r="B29" s="63" t="s">
        <v>60</v>
      </c>
      <c r="C29" s="25"/>
      <c r="D29" s="72"/>
      <c r="E29" s="26"/>
      <c r="F29" s="25"/>
      <c r="G29" s="25"/>
      <c r="H29" s="25"/>
      <c r="I29" s="25"/>
      <c r="J29" s="25"/>
    </row>
    <row r="30" spans="1:10" ht="18" customHeight="1" x14ac:dyDescent="0.25">
      <c r="A30" s="20" t="s">
        <v>55</v>
      </c>
      <c r="B30" s="64" t="s">
        <v>62</v>
      </c>
      <c r="C30" s="21"/>
      <c r="D30" s="71">
        <v>30</v>
      </c>
      <c r="E30" s="22" t="s">
        <v>25</v>
      </c>
      <c r="F30" s="21"/>
      <c r="G30" s="24"/>
      <c r="H30" s="24">
        <f t="shared" ref="H30:H33" si="6">F30*(1+G30/100)</f>
        <v>0</v>
      </c>
      <c r="I30" s="24">
        <f t="shared" ref="I30:I33" si="7">D30*F30</f>
        <v>0</v>
      </c>
      <c r="J30" s="24">
        <f t="shared" ref="J30:J33" si="8">D30*H30</f>
        <v>0</v>
      </c>
    </row>
    <row r="31" spans="1:10" ht="18" customHeight="1" x14ac:dyDescent="0.25">
      <c r="A31" s="20" t="s">
        <v>57</v>
      </c>
      <c r="B31" s="62" t="s">
        <v>63</v>
      </c>
      <c r="C31" s="21"/>
      <c r="D31" s="71">
        <v>30</v>
      </c>
      <c r="E31" s="22" t="s">
        <v>25</v>
      </c>
      <c r="F31" s="23"/>
      <c r="G31" s="24"/>
      <c r="H31" s="24">
        <f t="shared" si="6"/>
        <v>0</v>
      </c>
      <c r="I31" s="24">
        <f t="shared" si="7"/>
        <v>0</v>
      </c>
      <c r="J31" s="24">
        <f t="shared" si="8"/>
        <v>0</v>
      </c>
    </row>
    <row r="32" spans="1:10" ht="18" customHeight="1" x14ac:dyDescent="0.25">
      <c r="A32" s="20" t="s">
        <v>58</v>
      </c>
      <c r="B32" s="62" t="s">
        <v>64</v>
      </c>
      <c r="C32" s="21"/>
      <c r="D32" s="71">
        <v>30</v>
      </c>
      <c r="E32" s="22" t="s">
        <v>25</v>
      </c>
      <c r="F32" s="23"/>
      <c r="G32" s="24"/>
      <c r="H32" s="24">
        <f t="shared" si="6"/>
        <v>0</v>
      </c>
      <c r="I32" s="24">
        <f t="shared" si="7"/>
        <v>0</v>
      </c>
      <c r="J32" s="24">
        <f t="shared" si="8"/>
        <v>0</v>
      </c>
    </row>
    <row r="33" spans="1:10" s="30" customFormat="1" ht="18" customHeight="1" thickBot="1" x14ac:dyDescent="0.3">
      <c r="A33" s="20" t="s">
        <v>61</v>
      </c>
      <c r="B33" s="62" t="s">
        <v>65</v>
      </c>
      <c r="C33" s="27"/>
      <c r="D33" s="71">
        <v>30</v>
      </c>
      <c r="E33" s="22" t="s">
        <v>25</v>
      </c>
      <c r="F33" s="28"/>
      <c r="G33" s="29"/>
      <c r="H33" s="29">
        <f t="shared" si="6"/>
        <v>0</v>
      </c>
      <c r="I33" s="29">
        <f t="shared" si="7"/>
        <v>0</v>
      </c>
      <c r="J33" s="29">
        <f t="shared" si="8"/>
        <v>0</v>
      </c>
    </row>
    <row r="34" spans="1:10" ht="16.5" thickTop="1" x14ac:dyDescent="0.25">
      <c r="A34" s="32"/>
      <c r="B34" s="65" t="s">
        <v>66</v>
      </c>
      <c r="C34" s="33"/>
      <c r="D34" s="73"/>
      <c r="E34" s="34"/>
      <c r="F34" s="33"/>
      <c r="G34" s="33"/>
      <c r="H34" s="33"/>
      <c r="I34" s="35">
        <f>SUM(I12:I33)</f>
        <v>0</v>
      </c>
      <c r="J34" s="35">
        <f>SUM(J12:J33)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4294967293" r:id="rId1"/>
  <headerFooter>
    <oddFooter>&amp;L&amp;F&amp;CStran &amp;P od &amp;N&amp;R&amp;A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Bio sveže meso</vt:lpstr>
      <vt:lpstr>'Bio sveže meso'!Tiskanje_naslovov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2018-10-10T09:15:50Z</dcterms:created>
  <dcterms:modified xsi:type="dcterms:W3CDTF">2019-08-25T10:19:40Z</dcterms:modified>
</cp:coreProperties>
</file>